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8161D040-1B4E-4D30-BE35-45231982DAE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2" r:id="rId1"/>
    <sheet name="cDNA" sheetId="1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3" l="1"/>
  <c r="D10" i="3"/>
  <c r="D11" i="3"/>
  <c r="D12" i="3"/>
  <c r="D13" i="3"/>
  <c r="D14" i="3"/>
  <c r="C4" i="3"/>
  <c r="C5" i="3"/>
  <c r="C6" i="3"/>
  <c r="C7" i="3"/>
  <c r="C8" i="3"/>
  <c r="C9" i="3"/>
  <c r="C10" i="3"/>
  <c r="C11" i="3"/>
  <c r="C12" i="3"/>
  <c r="C13" i="3"/>
  <c r="C14" i="3"/>
  <c r="C3" i="3"/>
  <c r="A14" i="3"/>
  <c r="B14" i="3"/>
  <c r="A3" i="3"/>
  <c r="A4" i="3"/>
  <c r="A5" i="3"/>
  <c r="A6" i="3"/>
  <c r="A7" i="3"/>
  <c r="A8" i="3"/>
  <c r="A9" i="3"/>
  <c r="A10" i="3"/>
  <c r="A11" i="3"/>
  <c r="A12" i="3"/>
  <c r="A13" i="3"/>
  <c r="B4" i="3"/>
  <c r="B5" i="3"/>
  <c r="B6" i="3"/>
  <c r="D6" i="3" s="1"/>
  <c r="B7" i="3"/>
  <c r="D7" i="3" s="1"/>
  <c r="B8" i="3"/>
  <c r="B9" i="3"/>
  <c r="B10" i="3"/>
  <c r="B11" i="3"/>
  <c r="B12" i="3"/>
  <c r="B13" i="3"/>
  <c r="B3" i="3"/>
  <c r="D8" i="3"/>
  <c r="D5" i="3"/>
  <c r="D4" i="3"/>
  <c r="D3" i="3" l="1"/>
</calcChain>
</file>

<file path=xl/sharedStrings.xml><?xml version="1.0" encoding="utf-8"?>
<sst xmlns="http://schemas.openxmlformats.org/spreadsheetml/2006/main" count="95" uniqueCount="46">
  <si>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</si>
  <si>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</si>
  <si>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</si>
  <si>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</si>
  <si>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</si>
  <si>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</si>
  <si>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</si>
  <si>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</si>
  <si>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</si>
  <si>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</si>
  <si>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</si>
  <si>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</si>
  <si>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</si>
  <si>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</si>
  <si>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</si>
  <si>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ssDNA</t>
  </si>
  <si>
    <t>8/25/2022 4:21:08 PM</t>
  </si>
  <si>
    <t>8/25/2022 4:22:00 PM</t>
  </si>
  <si>
    <t>8/25/2022 4:22:46 PM</t>
  </si>
  <si>
    <t>8/25/2022 4:23:26 PM</t>
  </si>
  <si>
    <t>8/25/2022 4:24:06 PM</t>
  </si>
  <si>
    <t>8/25/2022 4:24:43 PM</t>
  </si>
  <si>
    <t>8/25/2022 4:26:26 PM</t>
  </si>
  <si>
    <t>8/25/2022 4:27:08 PM</t>
  </si>
  <si>
    <t>8/25/2022 4:27:58 PM</t>
  </si>
  <si>
    <t>8/25/2022 4:28:46 PM</t>
  </si>
  <si>
    <t>8/25/2022 4:30:33 PM</t>
  </si>
  <si>
    <t>8/25/2022 4:31:13 PM</t>
  </si>
  <si>
    <t>KRLVS148 1</t>
  </si>
  <si>
    <t>KRLVS149 1</t>
  </si>
  <si>
    <t>KRLVS149 3</t>
  </si>
  <si>
    <t>KRLVS150 1</t>
  </si>
  <si>
    <t>KRLVS150 3</t>
  </si>
  <si>
    <t>KRLVS151 1</t>
  </si>
  <si>
    <t>KRLVS148 2</t>
  </si>
  <si>
    <t>KRLVS148 3</t>
  </si>
  <si>
    <t>KRLVS149 2</t>
  </si>
  <si>
    <t>KRLVS150 2</t>
  </si>
  <si>
    <t>KRLVS151 2</t>
  </si>
  <si>
    <t>KRLVS151 3</t>
  </si>
  <si>
    <t>Nucleic Acid (ng/uL)</t>
  </si>
  <si>
    <t>Sample Name</t>
  </si>
  <si>
    <t>Conc. (ng/uL)</t>
  </si>
  <si>
    <t>DNA uL</t>
  </si>
  <si>
    <t>EB uL</t>
  </si>
  <si>
    <t>0.99 ng/uL qPCR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</si>
</sst>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workbookViewId="0">
      <selection activeCell="A2" sqref="A2:A13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16</v>
      </c>
      <c r="E2">
        <v>2.8</v>
      </c>
      <c r="F2" t="s">
        <v>14</v>
      </c>
      <c r="G2">
        <v>8.5999999999999993E-2</v>
      </c>
      <c r="H2">
        <v>4.3999999999999997E-2</v>
      </c>
      <c r="I2">
        <v>1.96</v>
      </c>
      <c r="J2">
        <v>1.56</v>
      </c>
      <c r="K2" t="s">
        <v>15</v>
      </c>
      <c r="L2">
        <v>33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3.1</v>
      </c>
      <c r="F3" t="s">
        <v>14</v>
      </c>
      <c r="G3">
        <v>9.4E-2</v>
      </c>
      <c r="H3">
        <v>6.3E-2</v>
      </c>
      <c r="I3">
        <v>1.48</v>
      </c>
      <c r="J3">
        <v>1.33</v>
      </c>
      <c r="K3" t="s">
        <v>15</v>
      </c>
      <c r="L3">
        <v>33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17.5</v>
      </c>
      <c r="F4" t="s">
        <v>14</v>
      </c>
      <c r="G4">
        <v>0.53100000000000003</v>
      </c>
      <c r="H4">
        <v>0.30399999999999999</v>
      </c>
      <c r="I4">
        <v>1.75</v>
      </c>
      <c r="J4">
        <v>1.95</v>
      </c>
      <c r="K4" t="s">
        <v>15</v>
      </c>
      <c r="L4">
        <v>33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19.3</v>
      </c>
      <c r="F5" t="s">
        <v>14</v>
      </c>
      <c r="G5">
        <v>0.58399999999999996</v>
      </c>
      <c r="H5">
        <v>0.33800000000000002</v>
      </c>
      <c r="I5">
        <v>1.73</v>
      </c>
      <c r="J5">
        <v>2.0099999999999998</v>
      </c>
      <c r="K5" t="s">
        <v>15</v>
      </c>
      <c r="L5">
        <v>33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14.1</v>
      </c>
      <c r="F6" t="s">
        <v>14</v>
      </c>
      <c r="G6">
        <v>0.42699999999999999</v>
      </c>
      <c r="H6">
        <v>0.24399999999999999</v>
      </c>
      <c r="I6">
        <v>1.75</v>
      </c>
      <c r="J6">
        <v>2.0699999999999998</v>
      </c>
      <c r="K6" t="s">
        <v>15</v>
      </c>
      <c r="L6">
        <v>33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17.899999999999999</v>
      </c>
      <c r="F7" t="s">
        <v>14</v>
      </c>
      <c r="G7">
        <v>0.54100000000000004</v>
      </c>
      <c r="H7">
        <v>0.31</v>
      </c>
      <c r="I7">
        <v>1.75</v>
      </c>
      <c r="J7">
        <v>0.78</v>
      </c>
      <c r="K7" t="s">
        <v>15</v>
      </c>
      <c r="L7">
        <v>33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15.3</v>
      </c>
      <c r="F8" t="s">
        <v>14</v>
      </c>
      <c r="G8">
        <v>0.46300000000000002</v>
      </c>
      <c r="H8">
        <v>0.26500000000000001</v>
      </c>
      <c r="I8">
        <v>1.75</v>
      </c>
      <c r="J8">
        <v>1.88</v>
      </c>
      <c r="K8" t="s">
        <v>15</v>
      </c>
      <c r="L8">
        <v>33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11.1</v>
      </c>
      <c r="F9" t="s">
        <v>14</v>
      </c>
      <c r="G9">
        <v>0.33500000000000002</v>
      </c>
      <c r="H9">
        <v>0.187</v>
      </c>
      <c r="I9">
        <v>1.79</v>
      </c>
      <c r="J9">
        <v>1.93</v>
      </c>
      <c r="K9" t="s">
        <v>15</v>
      </c>
      <c r="L9">
        <v>33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16.399999999999999</v>
      </c>
      <c r="F10" t="s">
        <v>14</v>
      </c>
      <c r="G10">
        <v>0.497</v>
      </c>
      <c r="H10">
        <v>0.28299999999999997</v>
      </c>
      <c r="I10">
        <v>1.76</v>
      </c>
      <c r="J10">
        <v>1.99</v>
      </c>
      <c r="K10" t="s">
        <v>15</v>
      </c>
      <c r="L10">
        <v>33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>
        <v>3.5</v>
      </c>
      <c r="F11" t="s">
        <v>14</v>
      </c>
      <c r="G11">
        <v>0.106</v>
      </c>
      <c r="H11">
        <v>6.3E-2</v>
      </c>
      <c r="I11">
        <v>1.69</v>
      </c>
      <c r="J11">
        <v>1.67</v>
      </c>
      <c r="K11" t="s">
        <v>15</v>
      </c>
      <c r="L11">
        <v>33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>
        <v>18.2</v>
      </c>
      <c r="F12" t="s">
        <v>14</v>
      </c>
      <c r="G12">
        <v>0.55000000000000004</v>
      </c>
      <c r="H12">
        <v>0.317</v>
      </c>
      <c r="I12">
        <v>1.74</v>
      </c>
      <c r="J12">
        <v>1.72</v>
      </c>
      <c r="K12" t="s">
        <v>15</v>
      </c>
      <c r="L12">
        <v>33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>
        <v>11.3</v>
      </c>
      <c r="F13" t="s">
        <v>14</v>
      </c>
      <c r="G13">
        <v>0.34100000000000003</v>
      </c>
      <c r="H13">
        <v>0.19400000000000001</v>
      </c>
      <c r="I13">
        <v>1.76</v>
      </c>
      <c r="J13">
        <v>1.98</v>
      </c>
      <c r="K13" t="s">
        <v>15</v>
      </c>
      <c r="L13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B4" sqref="B4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41</v>
      </c>
      <c r="B1" s="4" t="s">
        <v>40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28</v>
      </c>
      <c r="B2" s="5">
        <v>2.8</v>
      </c>
      <c r="C2" s="6">
        <v>8.5999999999999993E-2</v>
      </c>
      <c r="D2" s="6">
        <v>4.3999999999999997E-2</v>
      </c>
      <c r="E2" s="5">
        <v>1.96</v>
      </c>
      <c r="F2" s="5">
        <v>1.56</v>
      </c>
    </row>
    <row r="3" spans="1:6" ht="13.2" customHeight="1" x14ac:dyDescent="0.25">
      <c r="A3" s="3" t="s">
        <v>34</v>
      </c>
      <c r="B3" s="5">
        <v>3.1</v>
      </c>
      <c r="C3" s="6">
        <v>9.4E-2</v>
      </c>
      <c r="D3" s="6">
        <v>6.3E-2</v>
      </c>
      <c r="E3" s="5">
        <v>1.48</v>
      </c>
      <c r="F3" s="5">
        <v>1.33</v>
      </c>
    </row>
    <row r="4" spans="1:6" ht="13.2" customHeight="1" x14ac:dyDescent="0.25">
      <c r="A4" s="3" t="s">
        <v>35</v>
      </c>
      <c r="B4" s="5">
        <v>17.5</v>
      </c>
      <c r="C4" s="6">
        <v>0.53100000000000003</v>
      </c>
      <c r="D4" s="6">
        <v>0.30399999999999999</v>
      </c>
      <c r="E4" s="5">
        <v>1.75</v>
      </c>
      <c r="F4" s="5">
        <v>1.95</v>
      </c>
    </row>
    <row r="5" spans="1:6" ht="13.2" customHeight="1" x14ac:dyDescent="0.25">
      <c r="A5" s="3" t="s">
        <v>29</v>
      </c>
      <c r="B5" s="5">
        <v>19.3</v>
      </c>
      <c r="C5" s="6">
        <v>0.58399999999999996</v>
      </c>
      <c r="D5" s="6">
        <v>0.33800000000000002</v>
      </c>
      <c r="E5" s="5">
        <v>1.73</v>
      </c>
      <c r="F5" s="5">
        <v>2.0099999999999998</v>
      </c>
    </row>
    <row r="6" spans="1:6" ht="13.2" customHeight="1" x14ac:dyDescent="0.25">
      <c r="A6" s="3" t="s">
        <v>36</v>
      </c>
      <c r="B6" s="5">
        <v>14.1</v>
      </c>
      <c r="C6" s="6">
        <v>0.42699999999999999</v>
      </c>
      <c r="D6" s="6">
        <v>0.24399999999999999</v>
      </c>
      <c r="E6" s="5">
        <v>1.75</v>
      </c>
      <c r="F6" s="5">
        <v>2.0699999999999998</v>
      </c>
    </row>
    <row r="7" spans="1:6" ht="13.2" customHeight="1" x14ac:dyDescent="0.25">
      <c r="A7" s="3" t="s">
        <v>30</v>
      </c>
      <c r="B7" s="5">
        <v>17.899999999999999</v>
      </c>
      <c r="C7" s="6">
        <v>0.54100000000000004</v>
      </c>
      <c r="D7" s="6">
        <v>0.31</v>
      </c>
      <c r="E7" s="5">
        <v>1.75</v>
      </c>
      <c r="F7" s="5">
        <v>0.78</v>
      </c>
    </row>
    <row r="8" spans="1:6" ht="13.2" customHeight="1" x14ac:dyDescent="0.25">
      <c r="A8" s="3" t="s">
        <v>31</v>
      </c>
      <c r="B8" s="5">
        <v>15.3</v>
      </c>
      <c r="C8" s="6">
        <v>0.46300000000000002</v>
      </c>
      <c r="D8" s="6">
        <v>0.26500000000000001</v>
      </c>
      <c r="E8" s="5">
        <v>1.75</v>
      </c>
      <c r="F8" s="5">
        <v>1.88</v>
      </c>
    </row>
    <row r="9" spans="1:6" ht="13.2" customHeight="1" x14ac:dyDescent="0.25">
      <c r="A9" s="3" t="s">
        <v>37</v>
      </c>
      <c r="B9" s="5">
        <v>11.1</v>
      </c>
      <c r="C9" s="6">
        <v>0.33500000000000002</v>
      </c>
      <c r="D9" s="6">
        <v>0.187</v>
      </c>
      <c r="E9" s="5">
        <v>1.79</v>
      </c>
      <c r="F9" s="5">
        <v>1.93</v>
      </c>
    </row>
    <row r="10" spans="1:6" ht="13.2" customHeight="1" x14ac:dyDescent="0.25">
      <c r="A10" s="3" t="s">
        <v>32</v>
      </c>
      <c r="B10" s="5">
        <v>16.399999999999999</v>
      </c>
      <c r="C10" s="6">
        <v>0.497</v>
      </c>
      <c r="D10" s="6">
        <v>0.28299999999999997</v>
      </c>
      <c r="E10" s="5">
        <v>1.76</v>
      </c>
      <c r="F10" s="5">
        <v>1.99</v>
      </c>
    </row>
    <row r="11" spans="1:6" ht="13.2" customHeight="1" x14ac:dyDescent="0.25">
      <c r="A11" s="3" t="s">
        <v>33</v>
      </c>
      <c r="B11" s="5">
        <v>3.5</v>
      </c>
      <c r="C11" s="6">
        <v>0.106</v>
      </c>
      <c r="D11" s="6">
        <v>6.3E-2</v>
      </c>
      <c r="E11" s="5">
        <v>1.69</v>
      </c>
      <c r="F11" s="5">
        <v>1.67</v>
      </c>
    </row>
    <row r="12" spans="1:6" ht="13.2" customHeight="1" x14ac:dyDescent="0.25">
      <c r="A12" s="3" t="s">
        <v>38</v>
      </c>
      <c r="B12" s="5">
        <v>18.2</v>
      </c>
      <c r="C12" s="6">
        <v>0.55000000000000004</v>
      </c>
      <c r="D12" s="6">
        <v>0.317</v>
      </c>
      <c r="E12" s="5">
        <v>1.74</v>
      </c>
      <c r="F12" s="5">
        <v>1.72</v>
      </c>
    </row>
    <row r="13" spans="1:6" ht="13.2" customHeight="1" x14ac:dyDescent="0.25">
      <c r="A13" s="3" t="s">
        <v>39</v>
      </c>
      <c r="B13" s="5">
        <v>11.3</v>
      </c>
      <c r="C13" s="6">
        <v>0.34100000000000003</v>
      </c>
      <c r="D13" s="6">
        <v>0.19400000000000001</v>
      </c>
      <c r="E13" s="5">
        <v>1.76</v>
      </c>
      <c r="F13" s="5">
        <v>1.98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488F-2CF7-426E-BC7E-690BF60D3AEE}">
  <dimension ref="A1:D14"/>
  <sheetViews>
    <sheetView tabSelected="1" workbookViewId="0">
      <selection sqref="A1:D14"/>
    </sheetView>
  </sheetViews>
  <sheetFormatPr defaultRowHeight="13.2" x14ac:dyDescent="0.25"/>
  <cols>
    <col min="1" max="1" width="12.77734375" bestFit="1" customWidth="1"/>
  </cols>
  <sheetData>
    <row r="1" spans="1:4" x14ac:dyDescent="0.25">
      <c r="A1" s="7" t="s">
        <v>45</v>
      </c>
      <c r="B1" s="8"/>
      <c r="C1" s="8"/>
      <c r="D1" s="9"/>
    </row>
    <row r="2" spans="1:4" x14ac:dyDescent="0.25">
      <c r="A2" s="2" t="s">
        <v>41</v>
      </c>
      <c r="B2" s="4" t="s">
        <v>42</v>
      </c>
      <c r="C2" s="4" t="s">
        <v>43</v>
      </c>
      <c r="D2" s="4" t="s">
        <v>44</v>
      </c>
    </row>
    <row r="3" spans="1:4" x14ac:dyDescent="0.25">
      <c r="A3" s="5" t="str">
        <f>cDNA!A2</f>
        <v>KRLVS148 1</v>
      </c>
      <c r="B3" s="5">
        <f>cDNA!B2</f>
        <v>2.8</v>
      </c>
      <c r="C3" s="10">
        <f>(60*0.990566038)/B3</f>
        <v>21.226415100000001</v>
      </c>
      <c r="D3" s="10">
        <f>60-C3</f>
        <v>38.773584900000003</v>
      </c>
    </row>
    <row r="4" spans="1:4" x14ac:dyDescent="0.25">
      <c r="A4" s="5" t="str">
        <f>cDNA!A3</f>
        <v>KRLVS148 2</v>
      </c>
      <c r="B4" s="5">
        <f>cDNA!B3</f>
        <v>3.1</v>
      </c>
      <c r="C4" s="10">
        <f t="shared" ref="C4:C14" si="0">(60*0.990566038)/B4</f>
        <v>19.172245896774193</v>
      </c>
      <c r="D4" s="10">
        <f t="shared" ref="D4:D14" si="1">60-C4</f>
        <v>40.827754103225807</v>
      </c>
    </row>
    <row r="5" spans="1:4" x14ac:dyDescent="0.25">
      <c r="A5" s="5" t="str">
        <f>cDNA!A4</f>
        <v>KRLVS148 3</v>
      </c>
      <c r="B5" s="5">
        <f>cDNA!B4</f>
        <v>17.5</v>
      </c>
      <c r="C5" s="10">
        <f t="shared" si="0"/>
        <v>3.3962264159999997</v>
      </c>
      <c r="D5" s="10">
        <f t="shared" si="1"/>
        <v>56.603773584000002</v>
      </c>
    </row>
    <row r="6" spans="1:4" x14ac:dyDescent="0.25">
      <c r="A6" s="5" t="str">
        <f>cDNA!A5</f>
        <v>KRLVS149 1</v>
      </c>
      <c r="B6" s="5">
        <f>cDNA!B5</f>
        <v>19.3</v>
      </c>
      <c r="C6" s="10">
        <f t="shared" si="0"/>
        <v>3.0794799108808286</v>
      </c>
      <c r="D6" s="10">
        <f t="shared" si="1"/>
        <v>56.920520089119172</v>
      </c>
    </row>
    <row r="7" spans="1:4" x14ac:dyDescent="0.25">
      <c r="A7" s="5" t="str">
        <f>cDNA!A6</f>
        <v>KRLVS149 2</v>
      </c>
      <c r="B7" s="5">
        <f>cDNA!B6</f>
        <v>14.1</v>
      </c>
      <c r="C7" s="10">
        <f t="shared" si="0"/>
        <v>4.2151746297872341</v>
      </c>
      <c r="D7" s="10">
        <f t="shared" si="1"/>
        <v>55.784825370212765</v>
      </c>
    </row>
    <row r="8" spans="1:4" x14ac:dyDescent="0.25">
      <c r="A8" s="5" t="str">
        <f>cDNA!A7</f>
        <v>KRLVS149 3</v>
      </c>
      <c r="B8" s="5">
        <f>cDNA!B7</f>
        <v>17.899999999999999</v>
      </c>
      <c r="C8" s="10">
        <f t="shared" si="0"/>
        <v>3.3203330882681565</v>
      </c>
      <c r="D8" s="10">
        <f t="shared" si="1"/>
        <v>56.679666911731843</v>
      </c>
    </row>
    <row r="9" spans="1:4" x14ac:dyDescent="0.25">
      <c r="A9" s="5" t="str">
        <f>cDNA!A8</f>
        <v>KRLVS150 1</v>
      </c>
      <c r="B9" s="5">
        <f>cDNA!B8</f>
        <v>15.3</v>
      </c>
      <c r="C9" s="10">
        <f t="shared" si="0"/>
        <v>3.8845726980392152</v>
      </c>
      <c r="D9" s="10">
        <f t="shared" si="1"/>
        <v>56.115427301960786</v>
      </c>
    </row>
    <row r="10" spans="1:4" x14ac:dyDescent="0.25">
      <c r="A10" s="5" t="str">
        <f>cDNA!A9</f>
        <v>KRLVS150 2</v>
      </c>
      <c r="B10" s="5">
        <f>cDNA!B9</f>
        <v>11.1</v>
      </c>
      <c r="C10" s="10">
        <f t="shared" si="0"/>
        <v>5.3544110162162157</v>
      </c>
      <c r="D10" s="10">
        <f t="shared" si="1"/>
        <v>54.645588983783782</v>
      </c>
    </row>
    <row r="11" spans="1:4" x14ac:dyDescent="0.25">
      <c r="A11" s="5" t="str">
        <f>cDNA!A10</f>
        <v>KRLVS150 3</v>
      </c>
      <c r="B11" s="5">
        <f>cDNA!B10</f>
        <v>16.399999999999999</v>
      </c>
      <c r="C11" s="10">
        <f t="shared" si="0"/>
        <v>3.6240220902439026</v>
      </c>
      <c r="D11" s="10">
        <f t="shared" si="1"/>
        <v>56.375977909756095</v>
      </c>
    </row>
    <row r="12" spans="1:4" x14ac:dyDescent="0.25">
      <c r="A12" s="5" t="str">
        <f>cDNA!A11</f>
        <v>KRLVS151 1</v>
      </c>
      <c r="B12" s="5">
        <f>cDNA!B11</f>
        <v>3.5</v>
      </c>
      <c r="C12" s="10">
        <f t="shared" si="0"/>
        <v>16.981132079999998</v>
      </c>
      <c r="D12" s="10">
        <f t="shared" si="1"/>
        <v>43.018867920000005</v>
      </c>
    </row>
    <row r="13" spans="1:4" x14ac:dyDescent="0.25">
      <c r="A13" s="5" t="str">
        <f>cDNA!A12</f>
        <v>KRLVS151 2</v>
      </c>
      <c r="B13" s="5">
        <f>cDNA!B12</f>
        <v>18.2</v>
      </c>
      <c r="C13" s="10">
        <f t="shared" si="0"/>
        <v>3.2656023230769229</v>
      </c>
      <c r="D13" s="10">
        <f t="shared" si="1"/>
        <v>56.734397676923081</v>
      </c>
    </row>
    <row r="14" spans="1:4" x14ac:dyDescent="0.25">
      <c r="A14" s="5" t="str">
        <f>cDNA!A13</f>
        <v>KRLVS151 3</v>
      </c>
      <c r="B14" s="5">
        <f>cDNA!B13</f>
        <v>11.3</v>
      </c>
      <c r="C14" s="10">
        <f t="shared" si="0"/>
        <v>5.2596426796460172</v>
      </c>
      <c r="D14" s="10">
        <f t="shared" si="1"/>
        <v>54.740357320353979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2022-08-25T21:49:10Z</dcterms:created>
  <dcterms:modified xsi:type="dcterms:W3CDTF">2022-08-26T14:52:39Z</dcterms:modified>
</cp:coreProperties>
</file>